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BF493FF8-AFC6-4CBF-866C-6F091FBD16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S34" i="1" l="1"/>
  <c r="S32" i="1"/>
  <c r="S30" i="1"/>
  <c r="S28" i="1"/>
  <c r="S19" i="1"/>
</calcChain>
</file>

<file path=xl/sharedStrings.xml><?xml version="1.0" encoding="utf-8"?>
<sst xmlns="http://schemas.openxmlformats.org/spreadsheetml/2006/main" count="73" uniqueCount="43">
  <si>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</si>
  <si>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</si>
  <si>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</si>
  <si>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</si>
  <si>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</si>
  <si>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</si>
  <si>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</si>
  <si>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</si>
  <si>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</si>
  <si>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</si>
  <si>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</si>
  <si>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</si>
  <si>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</si>
  <si>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</si>
  <si>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</si>
  <si>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</si>
  <si>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</si>
  <si>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</si>
  <si>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</si>
  <si>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</si>
  <si>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</si>
  <si>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</si>
  <si>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</si>
  <si>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Sishu</t>
  </si>
  <si>
    <t>Kishore</t>
  </si>
  <si>
    <t>Tarun</t>
  </si>
  <si>
    <t>Total Mudra</t>
  </si>
  <si>
    <t>APRB</t>
  </si>
  <si>
    <t>APSCB</t>
  </si>
  <si>
    <t>MUDRA NPA Amt.%</t>
  </si>
  <si>
    <t>Pub</t>
  </si>
  <si>
    <t>ICICI</t>
  </si>
  <si>
    <t>Priv</t>
  </si>
  <si>
    <t>BAND</t>
  </si>
  <si>
    <t>OS</t>
  </si>
  <si>
    <t>NPA</t>
  </si>
  <si>
    <t>No.</t>
  </si>
  <si>
    <t>Amt</t>
  </si>
  <si>
    <t>FED</t>
  </si>
  <si>
    <t>Small FB</t>
  </si>
  <si>
    <t>SSFB</t>
  </si>
  <si>
    <t>Tarun Plus</t>
  </si>
  <si>
    <t>Bankwise Progress under PRADHAN MANTRI MUDRA TOTAL O/S &amp; NPA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</si>
</sst>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8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2" fontId="0" fillId="2" borderId="15" xfId="0" applyNumberForma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2" fontId="1" fillId="2" borderId="14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4" xfId="0" applyNumberFormat="1" applyFill="1" applyBorder="1" applyAlignment="1">
      <alignment horizontal="center" wrapText="1"/>
    </xf>
    <xf numFmtId="2" fontId="0" fillId="2" borderId="16" xfId="0" applyNumberForma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 wrapText="1"/>
    </xf>
    <xf numFmtId="2" fontId="0" fillId="2" borderId="17" xfId="0" applyNumberFormat="1" applyFill="1" applyBorder="1" applyAlignment="1">
      <alignment horizontal="center" wrapText="1"/>
    </xf>
    <xf numFmtId="2" fontId="1" fillId="2" borderId="14" xfId="0" applyNumberFormat="1" applyFont="1" applyFill="1" applyBorder="1" applyAlignment="1">
      <alignment horizontal="center" wrapText="1"/>
    </xf>
    <xf numFmtId="2" fontId="0" fillId="2" borderId="0" xfId="0" applyNumberForma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2" borderId="14" xfId="0" applyNumberFormat="1" applyFill="1" applyBorder="1" applyAlignment="1">
      <alignment wrapText="1"/>
    </xf>
    <xf numFmtId="1" fontId="1" fillId="2" borderId="14" xfId="0" applyNumberFormat="1" applyFont="1" applyFill="1" applyBorder="1" applyAlignment="1">
      <alignment wrapText="1"/>
    </xf>
    <xf numFmtId="1" fontId="0" fillId="2" borderId="0" xfId="0" applyNumberFormat="1" applyFill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tabSelected="1" zoomScale="85" zoomScaleNormal="85" workbookViewId="0">
      <selection sqref="A1:W34"/>
    </sheetView>
  </sheetViews>
  <sheetFormatPr defaultColWidth="8.88671875" defaultRowHeight="14.4" x14ac:dyDescent="0.3"/>
  <cols>
    <col min="1" max="1" width="8.21875" style="2" customWidth="1"/>
    <col min="2" max="2" width="6.5546875" style="3" customWidth="1"/>
    <col min="3" max="3" width="5.109375" style="1" bestFit="1" customWidth="1"/>
    <col min="4" max="4" width="7.5546875" style="6" bestFit="1" customWidth="1"/>
    <col min="5" max="5" width="5" style="1" bestFit="1" customWidth="1"/>
    <col min="6" max="6" width="6.6640625" style="6" bestFit="1" customWidth="1"/>
    <col min="7" max="7" width="6.109375" style="1" bestFit="1" customWidth="1"/>
    <col min="8" max="8" width="8.5546875" style="6" bestFit="1" customWidth="1"/>
    <col min="9" max="9" width="5" style="1" bestFit="1" customWidth="1"/>
    <col min="10" max="10" width="7.6640625" style="6" bestFit="1" customWidth="1"/>
    <col min="11" max="11" width="5" style="1" bestFit="1" customWidth="1"/>
    <col min="12" max="12" width="8.5546875" style="6" bestFit="1" customWidth="1"/>
    <col min="13" max="13" width="4" style="1" bestFit="1" customWidth="1"/>
    <col min="14" max="14" width="7.5546875" style="6" bestFit="1" customWidth="1"/>
    <col min="15" max="15" width="4" style="26" bestFit="1" customWidth="1"/>
    <col min="16" max="16" width="6.6640625" style="6" bestFit="1" customWidth="1"/>
    <col min="17" max="17" width="4" style="26" bestFit="1" customWidth="1"/>
    <col min="18" max="18" width="4.6640625" style="6" bestFit="1" customWidth="1"/>
    <col min="19" max="19" width="6" style="1" bestFit="1" customWidth="1"/>
    <col min="20" max="20" width="9.5546875" style="6" customWidth="1"/>
    <col min="21" max="21" width="5" style="1" bestFit="1" customWidth="1"/>
    <col min="22" max="22" width="7.5546875" style="6" bestFit="1" customWidth="1"/>
    <col min="23" max="23" width="13.21875" style="22" customWidth="1"/>
    <col min="24" max="16384" width="8.88671875" style="1"/>
  </cols>
  <sheetData>
    <row r="1" spans="1:23" ht="20.399999999999999" customHeight="1" x14ac:dyDescent="0.3">
      <c r="A1" s="35">
        <v>59</v>
      </c>
      <c r="B1" s="35"/>
      <c r="C1" s="35"/>
      <c r="D1" s="36"/>
      <c r="E1" s="35"/>
      <c r="F1" s="36"/>
      <c r="G1" s="35"/>
      <c r="H1" s="36"/>
      <c r="I1" s="35"/>
      <c r="J1" s="36"/>
      <c r="K1" s="35"/>
      <c r="L1" s="36"/>
      <c r="M1" s="35"/>
      <c r="N1" s="36"/>
      <c r="O1" s="36"/>
      <c r="P1" s="36"/>
      <c r="Q1" s="36"/>
      <c r="R1" s="36"/>
      <c r="S1" s="35"/>
      <c r="T1" s="36"/>
      <c r="U1" s="35"/>
      <c r="V1" s="36"/>
      <c r="W1" s="36"/>
    </row>
    <row r="2" spans="1:23" ht="43.8" customHeight="1" x14ac:dyDescent="0.3">
      <c r="A2" s="33" t="s">
        <v>42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</row>
    <row r="3" spans="1:23" ht="15.6" x14ac:dyDescent="0.3">
      <c r="A3" s="29" t="s">
        <v>22</v>
      </c>
      <c r="B3" s="29"/>
      <c r="C3" s="29"/>
      <c r="D3" s="30"/>
      <c r="E3" s="29"/>
      <c r="F3" s="30"/>
      <c r="G3" s="29"/>
      <c r="H3" s="30"/>
      <c r="I3" s="29"/>
      <c r="J3" s="30"/>
      <c r="K3" s="29"/>
      <c r="L3" s="30"/>
      <c r="M3" s="29"/>
      <c r="N3" s="30"/>
      <c r="O3" s="30"/>
      <c r="P3" s="30"/>
      <c r="Q3" s="30"/>
      <c r="R3" s="30"/>
      <c r="S3" s="29"/>
      <c r="T3" s="30"/>
      <c r="U3" s="29"/>
      <c r="V3" s="30"/>
      <c r="W3" s="30"/>
    </row>
    <row r="4" spans="1:23" ht="15.6" x14ac:dyDescent="0.3">
      <c r="A4" s="37" t="s">
        <v>0</v>
      </c>
      <c r="B4" s="37" t="s">
        <v>1</v>
      </c>
      <c r="C4" s="29" t="s">
        <v>23</v>
      </c>
      <c r="D4" s="30"/>
      <c r="E4" s="29"/>
      <c r="F4" s="30"/>
      <c r="G4" s="29" t="s">
        <v>24</v>
      </c>
      <c r="H4" s="30"/>
      <c r="I4" s="29"/>
      <c r="J4" s="30"/>
      <c r="K4" s="29" t="s">
        <v>25</v>
      </c>
      <c r="L4" s="30"/>
      <c r="M4" s="29"/>
      <c r="N4" s="30"/>
      <c r="O4" s="29" t="s">
        <v>41</v>
      </c>
      <c r="P4" s="30"/>
      <c r="Q4" s="29"/>
      <c r="R4" s="30"/>
      <c r="S4" s="31" t="s">
        <v>26</v>
      </c>
      <c r="T4" s="32"/>
      <c r="U4" s="31"/>
      <c r="V4" s="32"/>
      <c r="W4" s="34" t="s">
        <v>29</v>
      </c>
    </row>
    <row r="5" spans="1:23" x14ac:dyDescent="0.3">
      <c r="A5" s="37"/>
      <c r="B5" s="37"/>
      <c r="C5" s="27" t="s">
        <v>34</v>
      </c>
      <c r="D5" s="28"/>
      <c r="E5" s="27" t="s">
        <v>35</v>
      </c>
      <c r="F5" s="28"/>
      <c r="G5" s="27" t="s">
        <v>34</v>
      </c>
      <c r="H5" s="28"/>
      <c r="I5" s="27" t="s">
        <v>35</v>
      </c>
      <c r="J5" s="28"/>
      <c r="K5" s="27" t="s">
        <v>34</v>
      </c>
      <c r="L5" s="28"/>
      <c r="M5" s="27" t="s">
        <v>35</v>
      </c>
      <c r="N5" s="28"/>
      <c r="O5" s="27" t="s">
        <v>34</v>
      </c>
      <c r="P5" s="28"/>
      <c r="Q5" s="27" t="s">
        <v>35</v>
      </c>
      <c r="R5" s="28"/>
      <c r="S5" s="27" t="s">
        <v>34</v>
      </c>
      <c r="T5" s="28"/>
      <c r="U5" s="27" t="s">
        <v>35</v>
      </c>
      <c r="V5" s="28"/>
      <c r="W5" s="34"/>
    </row>
    <row r="6" spans="1:23" ht="17.399999999999999" customHeight="1" x14ac:dyDescent="0.3">
      <c r="A6" s="37"/>
      <c r="B6" s="37"/>
      <c r="C6" s="5" t="s">
        <v>36</v>
      </c>
      <c r="D6" s="4" t="s">
        <v>37</v>
      </c>
      <c r="E6" s="5" t="s">
        <v>36</v>
      </c>
      <c r="F6" s="4" t="s">
        <v>37</v>
      </c>
      <c r="G6" s="5" t="s">
        <v>36</v>
      </c>
      <c r="H6" s="4" t="s">
        <v>37</v>
      </c>
      <c r="I6" s="5" t="s">
        <v>36</v>
      </c>
      <c r="J6" s="4" t="s">
        <v>37</v>
      </c>
      <c r="K6" s="5" t="s">
        <v>36</v>
      </c>
      <c r="L6" s="4" t="s">
        <v>37</v>
      </c>
      <c r="M6" s="5" t="s">
        <v>36</v>
      </c>
      <c r="N6" s="4" t="s">
        <v>37</v>
      </c>
      <c r="O6" s="23" t="s">
        <v>36</v>
      </c>
      <c r="P6" s="4" t="s">
        <v>37</v>
      </c>
      <c r="Q6" s="23" t="s">
        <v>36</v>
      </c>
      <c r="R6" s="4" t="s">
        <v>37</v>
      </c>
      <c r="S6" s="15" t="s">
        <v>36</v>
      </c>
      <c r="T6" s="16" t="s">
        <v>37</v>
      </c>
      <c r="U6" s="5" t="s">
        <v>36</v>
      </c>
      <c r="V6" s="4" t="s">
        <v>37</v>
      </c>
      <c r="W6" s="34"/>
    </row>
    <row r="7" spans="1:23" x14ac:dyDescent="0.3">
      <c r="A7" s="8">
        <v>1</v>
      </c>
      <c r="B7" s="8" t="s">
        <v>2</v>
      </c>
      <c r="C7" s="10">
        <v>25</v>
      </c>
      <c r="D7" s="11">
        <v>10.48</v>
      </c>
      <c r="E7" s="10">
        <v>3</v>
      </c>
      <c r="F7" s="11">
        <v>1.44</v>
      </c>
      <c r="G7" s="10">
        <v>75</v>
      </c>
      <c r="H7" s="11">
        <v>167.54</v>
      </c>
      <c r="I7" s="10">
        <v>13</v>
      </c>
      <c r="J7" s="11">
        <v>30.71</v>
      </c>
      <c r="K7" s="10">
        <v>117</v>
      </c>
      <c r="L7" s="11">
        <v>764.17</v>
      </c>
      <c r="M7" s="10">
        <v>22</v>
      </c>
      <c r="N7" s="11">
        <v>148.59</v>
      </c>
      <c r="O7" s="24">
        <v>0</v>
      </c>
      <c r="P7" s="11">
        <v>0</v>
      </c>
      <c r="Q7" s="24">
        <v>0</v>
      </c>
      <c r="R7" s="11">
        <v>0</v>
      </c>
      <c r="S7" s="10">
        <v>217</v>
      </c>
      <c r="T7" s="11">
        <v>942.19</v>
      </c>
      <c r="U7" s="10">
        <v>38</v>
      </c>
      <c r="V7" s="11">
        <v>180.74</v>
      </c>
      <c r="W7" s="17">
        <v>19.182967342043536</v>
      </c>
    </row>
    <row r="8" spans="1:23" x14ac:dyDescent="0.3">
      <c r="A8" s="8">
        <v>2</v>
      </c>
      <c r="B8" s="8" t="s">
        <v>3</v>
      </c>
      <c r="C8" s="10">
        <v>249</v>
      </c>
      <c r="D8" s="11">
        <v>26.58</v>
      </c>
      <c r="E8" s="10">
        <v>27</v>
      </c>
      <c r="F8" s="11">
        <v>5.39</v>
      </c>
      <c r="G8" s="10">
        <v>488</v>
      </c>
      <c r="H8" s="11">
        <v>834.83</v>
      </c>
      <c r="I8" s="10">
        <v>95</v>
      </c>
      <c r="J8" s="11">
        <v>139.62</v>
      </c>
      <c r="K8" s="10">
        <v>289</v>
      </c>
      <c r="L8" s="11">
        <v>1649.75</v>
      </c>
      <c r="M8" s="10">
        <v>35</v>
      </c>
      <c r="N8" s="11">
        <v>162.19999999999999</v>
      </c>
      <c r="O8" s="24">
        <v>0</v>
      </c>
      <c r="P8" s="11">
        <v>0</v>
      </c>
      <c r="Q8" s="24">
        <v>0</v>
      </c>
      <c r="R8" s="11">
        <v>0</v>
      </c>
      <c r="S8" s="10">
        <v>1026</v>
      </c>
      <c r="T8" s="11">
        <v>2511.16</v>
      </c>
      <c r="U8" s="10">
        <v>157</v>
      </c>
      <c r="V8" s="11">
        <v>307.20999999999998</v>
      </c>
      <c r="W8" s="17">
        <v>12.233788368722024</v>
      </c>
    </row>
    <row r="9" spans="1:23" x14ac:dyDescent="0.3">
      <c r="A9" s="8">
        <v>3</v>
      </c>
      <c r="B9" s="8" t="s">
        <v>4</v>
      </c>
      <c r="C9" s="10">
        <v>31</v>
      </c>
      <c r="D9" s="11">
        <v>20.86</v>
      </c>
      <c r="E9" s="10">
        <v>7</v>
      </c>
      <c r="F9" s="11">
        <v>3</v>
      </c>
      <c r="G9" s="10">
        <v>84</v>
      </c>
      <c r="H9" s="11">
        <v>152.22</v>
      </c>
      <c r="I9" s="10">
        <v>26</v>
      </c>
      <c r="J9" s="11">
        <v>19.38</v>
      </c>
      <c r="K9" s="10">
        <v>48</v>
      </c>
      <c r="L9" s="11">
        <v>164.77</v>
      </c>
      <c r="M9" s="10">
        <v>3</v>
      </c>
      <c r="N9" s="11">
        <v>25.75</v>
      </c>
      <c r="O9" s="24">
        <v>0</v>
      </c>
      <c r="P9" s="11">
        <v>0</v>
      </c>
      <c r="Q9" s="24">
        <v>0</v>
      </c>
      <c r="R9" s="11">
        <v>0</v>
      </c>
      <c r="S9" s="10">
        <v>163</v>
      </c>
      <c r="T9" s="11">
        <v>337.85</v>
      </c>
      <c r="U9" s="10">
        <v>36</v>
      </c>
      <c r="V9" s="11">
        <v>48.13</v>
      </c>
      <c r="W9" s="17">
        <v>14.245967145182773</v>
      </c>
    </row>
    <row r="10" spans="1:23" x14ac:dyDescent="0.3">
      <c r="A10" s="8">
        <v>4</v>
      </c>
      <c r="B10" s="8" t="s">
        <v>5</v>
      </c>
      <c r="C10" s="10">
        <v>190</v>
      </c>
      <c r="D10" s="11">
        <v>31.49</v>
      </c>
      <c r="E10" s="10">
        <v>42</v>
      </c>
      <c r="F10" s="11">
        <v>9.0500000000000007</v>
      </c>
      <c r="G10" s="10">
        <v>517</v>
      </c>
      <c r="H10" s="11">
        <v>1079.8800000000001</v>
      </c>
      <c r="I10" s="10">
        <v>133</v>
      </c>
      <c r="J10" s="11">
        <v>257.70999999999998</v>
      </c>
      <c r="K10" s="10">
        <v>363</v>
      </c>
      <c r="L10" s="11">
        <v>1914.99</v>
      </c>
      <c r="M10" s="10">
        <v>72</v>
      </c>
      <c r="N10" s="11">
        <v>371.79</v>
      </c>
      <c r="O10" s="24">
        <v>0</v>
      </c>
      <c r="P10" s="11">
        <v>0</v>
      </c>
      <c r="Q10" s="24">
        <v>0</v>
      </c>
      <c r="R10" s="11">
        <v>0</v>
      </c>
      <c r="S10" s="10">
        <v>1070</v>
      </c>
      <c r="T10" s="11">
        <v>3026.36</v>
      </c>
      <c r="U10" s="10">
        <v>247</v>
      </c>
      <c r="V10" s="11">
        <v>638.54999999999995</v>
      </c>
      <c r="W10" s="17">
        <v>21.099604805773271</v>
      </c>
    </row>
    <row r="11" spans="1:23" x14ac:dyDescent="0.3">
      <c r="A11" s="8">
        <v>5</v>
      </c>
      <c r="B11" s="8" t="s">
        <v>6</v>
      </c>
      <c r="C11" s="10">
        <v>163</v>
      </c>
      <c r="D11" s="11">
        <v>245.22</v>
      </c>
      <c r="E11" s="10">
        <v>62</v>
      </c>
      <c r="F11" s="11">
        <v>83.26</v>
      </c>
      <c r="G11" s="10">
        <v>201</v>
      </c>
      <c r="H11" s="11">
        <v>302.54000000000002</v>
      </c>
      <c r="I11" s="10">
        <v>114</v>
      </c>
      <c r="J11" s="11">
        <v>155.97</v>
      </c>
      <c r="K11" s="10">
        <v>142</v>
      </c>
      <c r="L11" s="11">
        <v>719.02</v>
      </c>
      <c r="M11" s="10">
        <v>42</v>
      </c>
      <c r="N11" s="11">
        <v>183.88</v>
      </c>
      <c r="O11" s="24">
        <v>0</v>
      </c>
      <c r="P11" s="11">
        <v>0</v>
      </c>
      <c r="Q11" s="24">
        <v>0</v>
      </c>
      <c r="R11" s="11">
        <v>0</v>
      </c>
      <c r="S11" s="10">
        <v>506</v>
      </c>
      <c r="T11" s="11">
        <v>1266.78</v>
      </c>
      <c r="U11" s="10">
        <v>218</v>
      </c>
      <c r="V11" s="11">
        <v>423.11</v>
      </c>
      <c r="W11" s="17">
        <v>33.400432592873273</v>
      </c>
    </row>
    <row r="12" spans="1:23" x14ac:dyDescent="0.3">
      <c r="A12" s="8">
        <v>6</v>
      </c>
      <c r="B12" s="8" t="s">
        <v>7</v>
      </c>
      <c r="C12" s="10">
        <v>36</v>
      </c>
      <c r="D12" s="11">
        <v>5.86</v>
      </c>
      <c r="E12" s="10">
        <v>22</v>
      </c>
      <c r="F12" s="11">
        <v>2.65</v>
      </c>
      <c r="G12" s="10">
        <v>84</v>
      </c>
      <c r="H12" s="11">
        <v>123.2</v>
      </c>
      <c r="I12" s="10">
        <v>45</v>
      </c>
      <c r="J12" s="11">
        <v>57.65</v>
      </c>
      <c r="K12" s="10">
        <v>130</v>
      </c>
      <c r="L12" s="11">
        <v>746.62</v>
      </c>
      <c r="M12" s="10">
        <v>52</v>
      </c>
      <c r="N12" s="11">
        <v>244.34</v>
      </c>
      <c r="O12" s="24">
        <v>0</v>
      </c>
      <c r="P12" s="11">
        <v>0</v>
      </c>
      <c r="Q12" s="24">
        <v>0</v>
      </c>
      <c r="R12" s="11">
        <v>0</v>
      </c>
      <c r="S12" s="10">
        <v>250</v>
      </c>
      <c r="T12" s="11">
        <v>875.68</v>
      </c>
      <c r="U12" s="10">
        <v>119</v>
      </c>
      <c r="V12" s="11">
        <v>304.64</v>
      </c>
      <c r="W12" s="17">
        <v>34.788964005116021</v>
      </c>
    </row>
    <row r="13" spans="1:23" x14ac:dyDescent="0.3">
      <c r="A13" s="8">
        <v>7</v>
      </c>
      <c r="B13" s="8" t="s">
        <v>8</v>
      </c>
      <c r="C13" s="10">
        <v>25</v>
      </c>
      <c r="D13" s="11">
        <v>35</v>
      </c>
      <c r="E13" s="10">
        <v>5</v>
      </c>
      <c r="F13" s="11">
        <v>3</v>
      </c>
      <c r="G13" s="10">
        <v>82</v>
      </c>
      <c r="H13" s="11">
        <v>200</v>
      </c>
      <c r="I13" s="10">
        <v>12</v>
      </c>
      <c r="J13" s="11">
        <v>38</v>
      </c>
      <c r="K13" s="10">
        <v>88</v>
      </c>
      <c r="L13" s="11">
        <v>680</v>
      </c>
      <c r="M13" s="10">
        <v>5</v>
      </c>
      <c r="N13" s="11">
        <v>44.6</v>
      </c>
      <c r="O13" s="24">
        <v>0</v>
      </c>
      <c r="P13" s="11">
        <v>0</v>
      </c>
      <c r="Q13" s="24">
        <v>0</v>
      </c>
      <c r="R13" s="11">
        <v>0</v>
      </c>
      <c r="S13" s="10">
        <v>195</v>
      </c>
      <c r="T13" s="11">
        <v>915</v>
      </c>
      <c r="U13" s="10">
        <v>22</v>
      </c>
      <c r="V13" s="11">
        <v>85.6</v>
      </c>
      <c r="W13" s="18">
        <v>9.3551912568306008</v>
      </c>
    </row>
    <row r="14" spans="1:23" x14ac:dyDescent="0.3">
      <c r="A14" s="8">
        <v>8</v>
      </c>
      <c r="B14" s="8" t="s">
        <v>9</v>
      </c>
      <c r="C14" s="10">
        <v>419</v>
      </c>
      <c r="D14" s="11">
        <v>61.63</v>
      </c>
      <c r="E14" s="10">
        <v>368</v>
      </c>
      <c r="F14" s="11">
        <v>54.73</v>
      </c>
      <c r="G14" s="10">
        <v>628</v>
      </c>
      <c r="H14" s="11">
        <v>1093.8</v>
      </c>
      <c r="I14" s="10">
        <v>334</v>
      </c>
      <c r="J14" s="11">
        <v>620.1</v>
      </c>
      <c r="K14" s="10">
        <v>270</v>
      </c>
      <c r="L14" s="11">
        <v>1637.55</v>
      </c>
      <c r="M14" s="10">
        <v>74</v>
      </c>
      <c r="N14" s="11">
        <v>432.03</v>
      </c>
      <c r="O14" s="24">
        <v>0</v>
      </c>
      <c r="P14" s="11">
        <v>0</v>
      </c>
      <c r="Q14" s="24">
        <v>0</v>
      </c>
      <c r="R14" s="11">
        <v>0</v>
      </c>
      <c r="S14" s="10">
        <v>1317</v>
      </c>
      <c r="T14" s="11">
        <v>2792.98</v>
      </c>
      <c r="U14" s="10">
        <v>776</v>
      </c>
      <c r="V14" s="12">
        <v>1106.8599999999999</v>
      </c>
      <c r="W14" s="19">
        <v>39.630072539008509</v>
      </c>
    </row>
    <row r="15" spans="1:23" x14ac:dyDescent="0.3">
      <c r="A15" s="8">
        <v>9</v>
      </c>
      <c r="B15" s="8" t="s">
        <v>10</v>
      </c>
      <c r="C15" s="10">
        <v>1</v>
      </c>
      <c r="D15" s="11">
        <v>0.24</v>
      </c>
      <c r="E15" s="10">
        <v>0</v>
      </c>
      <c r="F15" s="11">
        <v>0</v>
      </c>
      <c r="G15" s="10">
        <v>31</v>
      </c>
      <c r="H15" s="11">
        <v>86.24</v>
      </c>
      <c r="I15" s="10">
        <v>7</v>
      </c>
      <c r="J15" s="11">
        <v>19.23</v>
      </c>
      <c r="K15" s="10">
        <v>54</v>
      </c>
      <c r="L15" s="11">
        <v>348.35</v>
      </c>
      <c r="M15" s="10">
        <v>4</v>
      </c>
      <c r="N15" s="11">
        <v>37.619999999999997</v>
      </c>
      <c r="O15" s="24">
        <v>1</v>
      </c>
      <c r="P15" s="11">
        <v>16.32</v>
      </c>
      <c r="Q15" s="24">
        <v>0</v>
      </c>
      <c r="R15" s="11">
        <v>0</v>
      </c>
      <c r="S15" s="10">
        <v>87</v>
      </c>
      <c r="T15" s="11">
        <v>451.15</v>
      </c>
      <c r="U15" s="10">
        <v>11</v>
      </c>
      <c r="V15" s="11">
        <v>56.85</v>
      </c>
      <c r="W15" s="20">
        <v>12.601130444419816</v>
      </c>
    </row>
    <row r="16" spans="1:23" x14ac:dyDescent="0.3">
      <c r="A16" s="8">
        <v>10</v>
      </c>
      <c r="B16" s="8" t="s">
        <v>11</v>
      </c>
      <c r="C16" s="10">
        <v>4508</v>
      </c>
      <c r="D16" s="11">
        <v>1188.8599999999999</v>
      </c>
      <c r="E16" s="10">
        <v>714</v>
      </c>
      <c r="F16" s="11">
        <v>132.01</v>
      </c>
      <c r="G16" s="10">
        <v>12489</v>
      </c>
      <c r="H16" s="11">
        <v>18761.73</v>
      </c>
      <c r="I16" s="10">
        <v>736</v>
      </c>
      <c r="J16" s="11">
        <v>807.94</v>
      </c>
      <c r="K16" s="10">
        <v>1592</v>
      </c>
      <c r="L16" s="11">
        <v>8583.0400000000009</v>
      </c>
      <c r="M16" s="10">
        <v>192</v>
      </c>
      <c r="N16" s="11">
        <v>696.37</v>
      </c>
      <c r="O16" s="24">
        <v>6</v>
      </c>
      <c r="P16" s="11">
        <v>69.06</v>
      </c>
      <c r="Q16" s="24">
        <v>0</v>
      </c>
      <c r="R16" s="11">
        <v>0</v>
      </c>
      <c r="S16" s="10">
        <v>18595</v>
      </c>
      <c r="T16" s="11">
        <v>28602.69</v>
      </c>
      <c r="U16" s="10">
        <v>1642</v>
      </c>
      <c r="V16" s="11">
        <v>1636.32</v>
      </c>
      <c r="W16" s="17">
        <v>5.720860520461537</v>
      </c>
    </row>
    <row r="17" spans="1:24" x14ac:dyDescent="0.3">
      <c r="A17" s="8">
        <v>11</v>
      </c>
      <c r="B17" s="8" t="s">
        <v>12</v>
      </c>
      <c r="C17" s="10">
        <v>18</v>
      </c>
      <c r="D17" s="11">
        <v>3.64</v>
      </c>
      <c r="E17" s="10">
        <v>15</v>
      </c>
      <c r="F17" s="11">
        <v>2.71</v>
      </c>
      <c r="G17" s="10">
        <v>101</v>
      </c>
      <c r="H17" s="11">
        <v>173.77</v>
      </c>
      <c r="I17" s="10">
        <v>15</v>
      </c>
      <c r="J17" s="11">
        <v>22.32</v>
      </c>
      <c r="K17" s="10">
        <v>31</v>
      </c>
      <c r="L17" s="11">
        <v>170.3</v>
      </c>
      <c r="M17" s="10">
        <v>1</v>
      </c>
      <c r="N17" s="11">
        <v>2.78</v>
      </c>
      <c r="O17" s="24">
        <v>0</v>
      </c>
      <c r="P17" s="11">
        <v>0</v>
      </c>
      <c r="Q17" s="24">
        <v>0</v>
      </c>
      <c r="R17" s="11">
        <v>0</v>
      </c>
      <c r="S17" s="10">
        <v>150</v>
      </c>
      <c r="T17" s="11">
        <v>347.71</v>
      </c>
      <c r="U17" s="10">
        <v>31</v>
      </c>
      <c r="V17" s="11">
        <v>27.81</v>
      </c>
      <c r="W17" s="17">
        <v>7.9980443473009117</v>
      </c>
    </row>
    <row r="18" spans="1:24" x14ac:dyDescent="0.3">
      <c r="A18" s="8">
        <v>12</v>
      </c>
      <c r="B18" s="8" t="s">
        <v>13</v>
      </c>
      <c r="C18" s="10">
        <v>6</v>
      </c>
      <c r="D18" s="11">
        <v>1.67</v>
      </c>
      <c r="E18" s="10">
        <v>0</v>
      </c>
      <c r="F18" s="11">
        <v>0</v>
      </c>
      <c r="G18" s="10">
        <v>50</v>
      </c>
      <c r="H18" s="11">
        <v>83.85</v>
      </c>
      <c r="I18" s="10">
        <v>10</v>
      </c>
      <c r="J18" s="11">
        <v>11.36</v>
      </c>
      <c r="K18" s="10">
        <v>37</v>
      </c>
      <c r="L18" s="11">
        <v>178.13</v>
      </c>
      <c r="M18" s="10">
        <v>5</v>
      </c>
      <c r="N18" s="11">
        <v>24.41</v>
      </c>
      <c r="O18" s="24">
        <v>0</v>
      </c>
      <c r="P18" s="11">
        <v>0</v>
      </c>
      <c r="Q18" s="24">
        <v>0</v>
      </c>
      <c r="R18" s="11">
        <v>0</v>
      </c>
      <c r="S18" s="10">
        <v>93</v>
      </c>
      <c r="T18" s="11">
        <v>263.64999999999998</v>
      </c>
      <c r="U18" s="10">
        <v>15</v>
      </c>
      <c r="V18" s="11">
        <v>35.770000000000003</v>
      </c>
      <c r="W18" s="17">
        <v>13.567229281244074</v>
      </c>
    </row>
    <row r="19" spans="1:24" x14ac:dyDescent="0.3">
      <c r="A19" s="9" t="s">
        <v>30</v>
      </c>
      <c r="B19" s="9" t="s">
        <v>14</v>
      </c>
      <c r="C19" s="13">
        <v>5671</v>
      </c>
      <c r="D19" s="14">
        <v>1631.53</v>
      </c>
      <c r="E19" s="13">
        <v>1265</v>
      </c>
      <c r="F19" s="14">
        <v>297.24</v>
      </c>
      <c r="G19" s="13">
        <v>14830</v>
      </c>
      <c r="H19" s="14">
        <v>23059.599999999999</v>
      </c>
      <c r="I19" s="13">
        <v>1540</v>
      </c>
      <c r="J19" s="14">
        <v>2179.9899999999998</v>
      </c>
      <c r="K19" s="13">
        <v>3161</v>
      </c>
      <c r="L19" s="14">
        <v>17556.689999999999</v>
      </c>
      <c r="M19" s="13">
        <v>507</v>
      </c>
      <c r="N19" s="14">
        <v>2374.36</v>
      </c>
      <c r="O19" s="25">
        <v>7</v>
      </c>
      <c r="P19" s="14">
        <v>85.38</v>
      </c>
      <c r="Q19" s="25">
        <v>0</v>
      </c>
      <c r="R19" s="14">
        <v>0</v>
      </c>
      <c r="S19" s="13">
        <f>SUM(S7:S18)</f>
        <v>23669</v>
      </c>
      <c r="T19" s="14">
        <v>42333.2</v>
      </c>
      <c r="U19" s="13">
        <v>3312</v>
      </c>
      <c r="V19" s="14">
        <v>4851.59</v>
      </c>
      <c r="W19" s="21">
        <v>11.460484914913119</v>
      </c>
    </row>
    <row r="20" spans="1:24" x14ac:dyDescent="0.3">
      <c r="A20" s="8">
        <v>1</v>
      </c>
      <c r="B20" s="8" t="s">
        <v>15</v>
      </c>
      <c r="C20" s="10">
        <v>2069</v>
      </c>
      <c r="D20" s="11">
        <v>488.17</v>
      </c>
      <c r="E20" s="10">
        <v>2</v>
      </c>
      <c r="F20" s="11">
        <v>0.48</v>
      </c>
      <c r="G20" s="10">
        <v>1107</v>
      </c>
      <c r="H20" s="11">
        <v>2166.9699999999998</v>
      </c>
      <c r="I20" s="10">
        <v>26</v>
      </c>
      <c r="J20" s="11">
        <v>49.11</v>
      </c>
      <c r="K20" s="10">
        <v>411</v>
      </c>
      <c r="L20" s="11">
        <v>2550.5700000000002</v>
      </c>
      <c r="M20" s="10">
        <v>4</v>
      </c>
      <c r="N20" s="11">
        <v>30.11</v>
      </c>
      <c r="O20" s="24">
        <v>5</v>
      </c>
      <c r="P20" s="11">
        <v>64.760000000000005</v>
      </c>
      <c r="Q20" s="24">
        <v>0</v>
      </c>
      <c r="R20" s="11">
        <v>0</v>
      </c>
      <c r="S20" s="10">
        <v>3592</v>
      </c>
      <c r="T20" s="11">
        <v>5270.47</v>
      </c>
      <c r="U20" s="10">
        <v>32</v>
      </c>
      <c r="V20" s="11">
        <v>79.7</v>
      </c>
      <c r="W20" s="17">
        <v>1.5121991017878862</v>
      </c>
    </row>
    <row r="21" spans="1:24" x14ac:dyDescent="0.3">
      <c r="A21" s="8">
        <v>2</v>
      </c>
      <c r="B21" s="8" t="s">
        <v>33</v>
      </c>
      <c r="C21" s="10">
        <v>0</v>
      </c>
      <c r="D21" s="11">
        <v>0</v>
      </c>
      <c r="E21" s="10">
        <v>0</v>
      </c>
      <c r="F21" s="11">
        <v>0</v>
      </c>
      <c r="G21" s="10">
        <v>0</v>
      </c>
      <c r="H21" s="11">
        <v>0</v>
      </c>
      <c r="I21" s="10">
        <v>0</v>
      </c>
      <c r="J21" s="11">
        <v>0</v>
      </c>
      <c r="K21" s="10">
        <v>0</v>
      </c>
      <c r="L21" s="11">
        <v>0</v>
      </c>
      <c r="M21" s="10">
        <v>0</v>
      </c>
      <c r="N21" s="11">
        <v>0</v>
      </c>
      <c r="O21" s="24">
        <v>0</v>
      </c>
      <c r="P21" s="11">
        <v>0</v>
      </c>
      <c r="Q21" s="24">
        <v>0</v>
      </c>
      <c r="R21" s="11">
        <v>0</v>
      </c>
      <c r="S21" s="10">
        <v>0</v>
      </c>
      <c r="T21" s="11">
        <v>0</v>
      </c>
      <c r="U21" s="10">
        <v>0</v>
      </c>
      <c r="V21" s="11">
        <v>0</v>
      </c>
      <c r="W21" s="17">
        <v>0</v>
      </c>
    </row>
    <row r="22" spans="1:24" x14ac:dyDescent="0.3">
      <c r="A22" s="8">
        <v>3</v>
      </c>
      <c r="B22" s="8" t="s">
        <v>38</v>
      </c>
      <c r="C22" s="10">
        <v>0</v>
      </c>
      <c r="D22" s="11">
        <v>0</v>
      </c>
      <c r="E22" s="10">
        <v>0</v>
      </c>
      <c r="F22" s="11">
        <v>0</v>
      </c>
      <c r="G22" s="10">
        <v>0</v>
      </c>
      <c r="H22" s="11">
        <v>0</v>
      </c>
      <c r="I22" s="10">
        <v>0</v>
      </c>
      <c r="J22" s="11">
        <v>0</v>
      </c>
      <c r="K22" s="10">
        <v>0</v>
      </c>
      <c r="L22" s="11">
        <v>0</v>
      </c>
      <c r="M22" s="10">
        <v>0</v>
      </c>
      <c r="N22" s="11">
        <v>0</v>
      </c>
      <c r="O22" s="24">
        <v>0</v>
      </c>
      <c r="P22" s="11">
        <v>0</v>
      </c>
      <c r="Q22" s="24">
        <v>0</v>
      </c>
      <c r="R22" s="11">
        <v>0</v>
      </c>
      <c r="S22" s="10">
        <v>0</v>
      </c>
      <c r="T22" s="11">
        <v>0</v>
      </c>
      <c r="U22" s="10">
        <v>0</v>
      </c>
      <c r="V22" s="11">
        <v>0</v>
      </c>
      <c r="W22" s="17">
        <v>0</v>
      </c>
    </row>
    <row r="23" spans="1:24" x14ac:dyDescent="0.3">
      <c r="A23" s="8">
        <v>4</v>
      </c>
      <c r="B23" s="8" t="s">
        <v>16</v>
      </c>
      <c r="C23" s="10">
        <v>4</v>
      </c>
      <c r="D23" s="11">
        <v>1.68</v>
      </c>
      <c r="E23" s="10">
        <v>0</v>
      </c>
      <c r="F23" s="11">
        <v>0</v>
      </c>
      <c r="G23" s="10">
        <v>226</v>
      </c>
      <c r="H23" s="11">
        <v>523.39</v>
      </c>
      <c r="I23" s="10">
        <v>4</v>
      </c>
      <c r="J23" s="11">
        <v>6.08</v>
      </c>
      <c r="K23" s="10">
        <v>134</v>
      </c>
      <c r="L23" s="11">
        <v>737.44</v>
      </c>
      <c r="M23" s="10">
        <v>1</v>
      </c>
      <c r="N23" s="11">
        <v>5.07</v>
      </c>
      <c r="O23" s="24">
        <v>2</v>
      </c>
      <c r="P23" s="11">
        <v>23.8</v>
      </c>
      <c r="Q23" s="24">
        <v>0</v>
      </c>
      <c r="R23" s="11">
        <v>0</v>
      </c>
      <c r="S23" s="10">
        <v>366</v>
      </c>
      <c r="T23" s="11">
        <v>1286.31</v>
      </c>
      <c r="U23" s="10">
        <v>5</v>
      </c>
      <c r="V23" s="11">
        <v>11.15</v>
      </c>
      <c r="W23" s="17">
        <v>0.86682059534637856</v>
      </c>
    </row>
    <row r="24" spans="1:24" x14ac:dyDescent="0.3">
      <c r="A24" s="8">
        <v>5</v>
      </c>
      <c r="B24" s="8" t="s">
        <v>31</v>
      </c>
      <c r="C24" s="10">
        <v>0</v>
      </c>
      <c r="D24" s="11">
        <v>0</v>
      </c>
      <c r="E24" s="10">
        <v>0</v>
      </c>
      <c r="F24" s="11">
        <v>0</v>
      </c>
      <c r="G24" s="10">
        <v>14</v>
      </c>
      <c r="H24" s="11">
        <v>36.79</v>
      </c>
      <c r="I24" s="10">
        <v>1</v>
      </c>
      <c r="J24" s="11">
        <v>0.14000000000000001</v>
      </c>
      <c r="K24" s="10">
        <v>8</v>
      </c>
      <c r="L24" s="11">
        <v>42.73</v>
      </c>
      <c r="M24" s="10">
        <v>1</v>
      </c>
      <c r="N24" s="11">
        <v>0.67</v>
      </c>
      <c r="O24" s="24">
        <v>0</v>
      </c>
      <c r="P24" s="11">
        <v>0</v>
      </c>
      <c r="Q24" s="24">
        <v>0</v>
      </c>
      <c r="R24" s="11">
        <v>0</v>
      </c>
      <c r="S24" s="10">
        <v>22</v>
      </c>
      <c r="T24" s="11">
        <v>79.52</v>
      </c>
      <c r="U24" s="10">
        <v>2</v>
      </c>
      <c r="V24" s="11">
        <v>0.81</v>
      </c>
      <c r="W24" s="17">
        <v>1.0186116700201209</v>
      </c>
    </row>
    <row r="25" spans="1:24" x14ac:dyDescent="0.3">
      <c r="A25" s="8">
        <v>6</v>
      </c>
      <c r="B25" s="8" t="s">
        <v>17</v>
      </c>
      <c r="C25" s="10">
        <v>5</v>
      </c>
      <c r="D25" s="11">
        <v>1.21</v>
      </c>
      <c r="E25" s="10">
        <v>0</v>
      </c>
      <c r="F25" s="11">
        <v>0</v>
      </c>
      <c r="G25" s="10">
        <v>28</v>
      </c>
      <c r="H25" s="11">
        <v>58.88</v>
      </c>
      <c r="I25" s="10">
        <v>3</v>
      </c>
      <c r="J25" s="11">
        <v>3.89</v>
      </c>
      <c r="K25" s="10">
        <v>100</v>
      </c>
      <c r="L25" s="11">
        <v>527.1</v>
      </c>
      <c r="M25" s="10">
        <v>9</v>
      </c>
      <c r="N25" s="11">
        <v>29.09</v>
      </c>
      <c r="O25" s="24">
        <v>0</v>
      </c>
      <c r="P25" s="11">
        <v>0</v>
      </c>
      <c r="Q25" s="24">
        <v>0</v>
      </c>
      <c r="R25" s="11">
        <v>0</v>
      </c>
      <c r="S25" s="10">
        <v>133</v>
      </c>
      <c r="T25" s="11">
        <v>587.19000000000005</v>
      </c>
      <c r="U25" s="10">
        <v>12</v>
      </c>
      <c r="V25" s="11">
        <v>32.979999999999997</v>
      </c>
      <c r="W25" s="17">
        <v>5.6165806638396418</v>
      </c>
    </row>
    <row r="26" spans="1:24" x14ac:dyDescent="0.3">
      <c r="A26" s="8">
        <v>7</v>
      </c>
      <c r="B26" s="8" t="s">
        <v>18</v>
      </c>
      <c r="C26" s="10">
        <v>0</v>
      </c>
      <c r="D26" s="11">
        <v>0</v>
      </c>
      <c r="E26" s="10">
        <v>0</v>
      </c>
      <c r="F26" s="11">
        <v>0</v>
      </c>
      <c r="G26" s="10">
        <v>0</v>
      </c>
      <c r="H26" s="11">
        <v>0</v>
      </c>
      <c r="I26" s="10">
        <v>0</v>
      </c>
      <c r="J26" s="11">
        <v>0</v>
      </c>
      <c r="K26" s="10">
        <v>0</v>
      </c>
      <c r="L26" s="11">
        <v>0</v>
      </c>
      <c r="M26" s="10">
        <v>0</v>
      </c>
      <c r="N26" s="11">
        <v>0</v>
      </c>
      <c r="O26" s="24">
        <v>0</v>
      </c>
      <c r="P26" s="11">
        <v>0</v>
      </c>
      <c r="Q26" s="24">
        <v>0</v>
      </c>
      <c r="R26" s="11">
        <v>0</v>
      </c>
      <c r="S26" s="10">
        <v>0</v>
      </c>
      <c r="T26" s="11">
        <v>0</v>
      </c>
      <c r="U26" s="10">
        <v>0</v>
      </c>
      <c r="V26" s="11">
        <v>0</v>
      </c>
      <c r="W26" s="17">
        <v>0</v>
      </c>
    </row>
    <row r="27" spans="1:24" x14ac:dyDescent="0.3">
      <c r="A27" s="8">
        <v>8</v>
      </c>
      <c r="B27" s="8" t="s">
        <v>19</v>
      </c>
      <c r="C27" s="10">
        <v>0</v>
      </c>
      <c r="D27" s="11">
        <v>0</v>
      </c>
      <c r="E27" s="10">
        <v>0</v>
      </c>
      <c r="F27" s="11">
        <v>0</v>
      </c>
      <c r="G27" s="10">
        <v>2</v>
      </c>
      <c r="H27" s="11">
        <v>7.15</v>
      </c>
      <c r="I27" s="10">
        <v>0</v>
      </c>
      <c r="J27" s="11">
        <v>0</v>
      </c>
      <c r="K27" s="10">
        <v>0</v>
      </c>
      <c r="L27" s="11">
        <v>0</v>
      </c>
      <c r="M27" s="10">
        <v>0</v>
      </c>
      <c r="N27" s="11">
        <v>0</v>
      </c>
      <c r="O27" s="24">
        <v>0</v>
      </c>
      <c r="P27" s="11">
        <v>0</v>
      </c>
      <c r="Q27" s="24">
        <v>0</v>
      </c>
      <c r="R27" s="11">
        <v>0</v>
      </c>
      <c r="S27" s="10">
        <v>2</v>
      </c>
      <c r="T27" s="11">
        <v>7.15</v>
      </c>
      <c r="U27" s="10">
        <v>0</v>
      </c>
      <c r="V27" s="11">
        <v>0</v>
      </c>
      <c r="W27" s="17">
        <v>0</v>
      </c>
    </row>
    <row r="28" spans="1:24" s="7" customFormat="1" ht="13.8" customHeight="1" x14ac:dyDescent="0.3">
      <c r="A28" s="9" t="s">
        <v>32</v>
      </c>
      <c r="B28" s="9" t="s">
        <v>14</v>
      </c>
      <c r="C28" s="13">
        <v>2078</v>
      </c>
      <c r="D28" s="14">
        <v>491.06</v>
      </c>
      <c r="E28" s="13">
        <v>2</v>
      </c>
      <c r="F28" s="14">
        <v>0.48</v>
      </c>
      <c r="G28" s="13">
        <v>1377</v>
      </c>
      <c r="H28" s="14">
        <v>2793.18</v>
      </c>
      <c r="I28" s="13">
        <v>34</v>
      </c>
      <c r="J28" s="14">
        <v>59.22</v>
      </c>
      <c r="K28" s="13">
        <v>653</v>
      </c>
      <c r="L28" s="14">
        <v>3857.84</v>
      </c>
      <c r="M28" s="13">
        <v>15</v>
      </c>
      <c r="N28" s="14">
        <v>64.94</v>
      </c>
      <c r="O28" s="25">
        <v>7</v>
      </c>
      <c r="P28" s="14">
        <v>88.56</v>
      </c>
      <c r="Q28" s="25">
        <v>0</v>
      </c>
      <c r="R28" s="14">
        <v>0</v>
      </c>
      <c r="S28" s="13">
        <f>SUM(S20:S27)</f>
        <v>4115</v>
      </c>
      <c r="T28" s="14">
        <v>7230.64</v>
      </c>
      <c r="U28" s="13">
        <v>51</v>
      </c>
      <c r="V28" s="14">
        <v>124.64</v>
      </c>
      <c r="W28" s="21">
        <v>1.7237754887534158</v>
      </c>
      <c r="X28" s="1"/>
    </row>
    <row r="29" spans="1:24" x14ac:dyDescent="0.3">
      <c r="A29" s="8">
        <v>1</v>
      </c>
      <c r="B29" s="8" t="s">
        <v>40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0</v>
      </c>
      <c r="J29" s="11">
        <v>0</v>
      </c>
      <c r="K29" s="10">
        <v>0</v>
      </c>
      <c r="L29" s="11">
        <v>0</v>
      </c>
      <c r="M29" s="10">
        <v>0</v>
      </c>
      <c r="N29" s="11">
        <v>0</v>
      </c>
      <c r="O29" s="24">
        <v>0</v>
      </c>
      <c r="P29" s="11">
        <v>0</v>
      </c>
      <c r="Q29" s="24">
        <v>0</v>
      </c>
      <c r="R29" s="11">
        <v>0</v>
      </c>
      <c r="S29" s="10">
        <v>0</v>
      </c>
      <c r="T29" s="11">
        <v>0</v>
      </c>
      <c r="U29" s="10">
        <v>0</v>
      </c>
      <c r="V29" s="11">
        <v>0</v>
      </c>
      <c r="W29" s="17">
        <v>0</v>
      </c>
    </row>
    <row r="30" spans="1:24" s="7" customFormat="1" x14ac:dyDescent="0.3">
      <c r="A30" s="9" t="s">
        <v>39</v>
      </c>
      <c r="B30" s="9" t="s">
        <v>14</v>
      </c>
      <c r="C30" s="13">
        <v>0</v>
      </c>
      <c r="D30" s="14">
        <v>0</v>
      </c>
      <c r="E30" s="13">
        <v>0</v>
      </c>
      <c r="F30" s="14">
        <v>0</v>
      </c>
      <c r="G30" s="13">
        <v>0</v>
      </c>
      <c r="H30" s="14">
        <v>0</v>
      </c>
      <c r="I30" s="13">
        <v>0</v>
      </c>
      <c r="J30" s="14">
        <v>0</v>
      </c>
      <c r="K30" s="13">
        <v>0</v>
      </c>
      <c r="L30" s="14">
        <v>0</v>
      </c>
      <c r="M30" s="13">
        <v>0</v>
      </c>
      <c r="N30" s="14">
        <v>0</v>
      </c>
      <c r="O30" s="25">
        <v>0</v>
      </c>
      <c r="P30" s="14">
        <v>0</v>
      </c>
      <c r="Q30" s="25">
        <v>0</v>
      </c>
      <c r="R30" s="14">
        <v>0</v>
      </c>
      <c r="S30" s="13">
        <f>S29</f>
        <v>0</v>
      </c>
      <c r="T30" s="14">
        <v>0</v>
      </c>
      <c r="U30" s="13">
        <v>0</v>
      </c>
      <c r="V30" s="14">
        <v>0</v>
      </c>
      <c r="W30" s="21">
        <v>0</v>
      </c>
      <c r="X30" s="1"/>
    </row>
    <row r="31" spans="1:24" x14ac:dyDescent="0.3">
      <c r="A31" s="8">
        <v>1</v>
      </c>
      <c r="B31" s="8" t="s">
        <v>27</v>
      </c>
      <c r="C31" s="10">
        <v>34</v>
      </c>
      <c r="D31" s="11">
        <v>90.44</v>
      </c>
      <c r="E31" s="10">
        <v>17</v>
      </c>
      <c r="F31" s="11">
        <v>48.51</v>
      </c>
      <c r="G31" s="10">
        <v>179</v>
      </c>
      <c r="H31" s="11">
        <v>413.53</v>
      </c>
      <c r="I31" s="10">
        <v>12</v>
      </c>
      <c r="J31" s="11">
        <v>30.27</v>
      </c>
      <c r="K31" s="10">
        <v>152</v>
      </c>
      <c r="L31" s="11">
        <v>1156.5</v>
      </c>
      <c r="M31" s="10">
        <v>3</v>
      </c>
      <c r="N31" s="11">
        <v>17.3</v>
      </c>
      <c r="O31" s="24">
        <v>3</v>
      </c>
      <c r="P31" s="11">
        <v>42.97</v>
      </c>
      <c r="Q31" s="24">
        <v>0</v>
      </c>
      <c r="R31" s="11">
        <v>0</v>
      </c>
      <c r="S31" s="10">
        <v>368</v>
      </c>
      <c r="T31" s="11">
        <v>1703.44</v>
      </c>
      <c r="U31" s="10">
        <v>32</v>
      </c>
      <c r="V31" s="11">
        <v>96.08</v>
      </c>
      <c r="W31" s="17">
        <v>5.6403512891560608</v>
      </c>
    </row>
    <row r="32" spans="1:24" x14ac:dyDescent="0.3">
      <c r="A32" s="9" t="s">
        <v>20</v>
      </c>
      <c r="B32" s="9" t="s">
        <v>14</v>
      </c>
      <c r="C32" s="13">
        <v>34</v>
      </c>
      <c r="D32" s="14">
        <v>90.44</v>
      </c>
      <c r="E32" s="13">
        <v>17</v>
      </c>
      <c r="F32" s="14">
        <v>48.51</v>
      </c>
      <c r="G32" s="13">
        <v>179</v>
      </c>
      <c r="H32" s="14">
        <v>413.53</v>
      </c>
      <c r="I32" s="13">
        <v>12</v>
      </c>
      <c r="J32" s="14">
        <v>30.27</v>
      </c>
      <c r="K32" s="13">
        <v>152</v>
      </c>
      <c r="L32" s="14">
        <v>1156.5</v>
      </c>
      <c r="M32" s="13">
        <v>3</v>
      </c>
      <c r="N32" s="14">
        <v>17.3</v>
      </c>
      <c r="O32" s="25">
        <v>3</v>
      </c>
      <c r="P32" s="14">
        <v>42.97</v>
      </c>
      <c r="Q32" s="25">
        <v>0</v>
      </c>
      <c r="R32" s="14">
        <v>0</v>
      </c>
      <c r="S32" s="13">
        <f>S31</f>
        <v>368</v>
      </c>
      <c r="T32" s="14">
        <v>1703.44</v>
      </c>
      <c r="U32" s="13">
        <v>32</v>
      </c>
      <c r="V32" s="14">
        <v>96.08</v>
      </c>
      <c r="W32" s="21">
        <v>5.6403512891560608</v>
      </c>
    </row>
    <row r="33" spans="1:24" x14ac:dyDescent="0.3">
      <c r="A33" s="8">
        <v>1</v>
      </c>
      <c r="B33" s="8" t="s">
        <v>28</v>
      </c>
      <c r="C33" s="10">
        <v>0</v>
      </c>
      <c r="D33" s="11">
        <v>0</v>
      </c>
      <c r="E33" s="10">
        <v>0</v>
      </c>
      <c r="F33" s="11">
        <v>0</v>
      </c>
      <c r="G33" s="10">
        <v>0</v>
      </c>
      <c r="H33" s="11">
        <v>0</v>
      </c>
      <c r="I33" s="10">
        <v>0</v>
      </c>
      <c r="J33" s="11">
        <v>0</v>
      </c>
      <c r="K33" s="10">
        <v>0</v>
      </c>
      <c r="L33" s="11">
        <v>0</v>
      </c>
      <c r="M33" s="10">
        <v>0</v>
      </c>
      <c r="N33" s="11">
        <v>0</v>
      </c>
      <c r="O33" s="24">
        <v>0</v>
      </c>
      <c r="P33" s="11">
        <v>0</v>
      </c>
      <c r="Q33" s="24">
        <v>0</v>
      </c>
      <c r="R33" s="11">
        <v>0</v>
      </c>
      <c r="S33" s="10">
        <v>0</v>
      </c>
      <c r="T33" s="11">
        <v>0</v>
      </c>
      <c r="U33" s="10">
        <v>0</v>
      </c>
      <c r="V33" s="11">
        <v>0</v>
      </c>
      <c r="W33" s="17">
        <v>0</v>
      </c>
    </row>
    <row r="34" spans="1:24" s="7" customFormat="1" x14ac:dyDescent="0.3">
      <c r="A34" s="9" t="s">
        <v>21</v>
      </c>
      <c r="B34" s="9" t="s">
        <v>14</v>
      </c>
      <c r="C34" s="13">
        <v>7783</v>
      </c>
      <c r="D34" s="14">
        <v>2213.0300000000002</v>
      </c>
      <c r="E34" s="13">
        <v>1284</v>
      </c>
      <c r="F34" s="14">
        <v>346.23</v>
      </c>
      <c r="G34" s="13">
        <v>16386</v>
      </c>
      <c r="H34" s="14">
        <v>26266.31</v>
      </c>
      <c r="I34" s="13">
        <v>1586</v>
      </c>
      <c r="J34" s="14">
        <v>2269.48</v>
      </c>
      <c r="K34" s="13">
        <v>3966</v>
      </c>
      <c r="L34" s="14">
        <v>22571.03</v>
      </c>
      <c r="M34" s="13">
        <v>525</v>
      </c>
      <c r="N34" s="14">
        <v>2456.6</v>
      </c>
      <c r="O34" s="25">
        <v>17</v>
      </c>
      <c r="P34" s="14">
        <v>216.91</v>
      </c>
      <c r="Q34" s="25">
        <v>0</v>
      </c>
      <c r="R34" s="14">
        <v>0</v>
      </c>
      <c r="S34" s="13">
        <f>S19+S28+S30+S32+S33</f>
        <v>28152</v>
      </c>
      <c r="T34" s="14">
        <v>51267.28</v>
      </c>
      <c r="U34" s="13">
        <v>3395</v>
      </c>
      <c r="V34" s="14">
        <v>5072.3100000000004</v>
      </c>
      <c r="W34" s="21">
        <v>9.8938543258000049</v>
      </c>
      <c r="X34" s="1"/>
    </row>
  </sheetData>
  <mergeCells count="21">
    <mergeCell ref="A2:W2"/>
    <mergeCell ref="A3:W3"/>
    <mergeCell ref="W4:W6"/>
    <mergeCell ref="A1:W1"/>
    <mergeCell ref="A4:A6"/>
    <mergeCell ref="B4:B6"/>
    <mergeCell ref="C4:F4"/>
    <mergeCell ref="G4:J4"/>
    <mergeCell ref="K4:N4"/>
    <mergeCell ref="C5:D5"/>
    <mergeCell ref="E5:F5"/>
    <mergeCell ref="G5:H5"/>
    <mergeCell ref="I5:J5"/>
    <mergeCell ref="K5:L5"/>
    <mergeCell ref="M5:N5"/>
    <mergeCell ref="S5:T5"/>
    <mergeCell ref="U5:V5"/>
    <mergeCell ref="O4:R4"/>
    <mergeCell ref="O5:P5"/>
    <mergeCell ref="Q5:R5"/>
    <mergeCell ref="S4:V4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2025-08-26T11:46:29Z</cp:lastPrinted>
  <dcterms:created xsi:type="dcterms:W3CDTF">2020-09-15T11:26:37Z</dcterms:created>
  <dcterms:modified xsi:type="dcterms:W3CDTF">2025-08-27T05:28:58Z</dcterms:modified>
</cp:coreProperties>
</file>